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2" i="1"/>
  <c r="I14"/>
  <c r="I18"/>
  <c r="I17"/>
  <c r="I11"/>
  <c r="I13"/>
  <c r="I16"/>
  <c r="I20"/>
  <c r="I23"/>
  <c r="I19"/>
  <c r="I25"/>
  <c r="I28"/>
  <c r="I26"/>
  <c r="I22"/>
  <c r="I29"/>
  <c r="I21"/>
  <c r="I27"/>
  <c r="I24"/>
  <c r="I15"/>
</calcChain>
</file>

<file path=xl/sharedStrings.xml><?xml version="1.0" encoding="utf-8"?>
<sst xmlns="http://schemas.openxmlformats.org/spreadsheetml/2006/main" count="98" uniqueCount="64">
  <si>
    <t>Вологда</t>
  </si>
  <si>
    <t>11-13 декабря 2015 года</t>
  </si>
  <si>
    <t>место</t>
  </si>
  <si>
    <t>500 м</t>
  </si>
  <si>
    <t>1000 м</t>
  </si>
  <si>
    <t>3000 м</t>
  </si>
  <si>
    <t>Сумма очков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</si>
  <si>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</si>
  <si>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</si>
  <si>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</si>
  <si>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</si>
  <si>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</si>
  <si>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</si>
  <si>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</si>
  <si>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Череповец</t>
  </si>
  <si>
    <t>Санкт-Петербург</t>
  </si>
  <si>
    <t>Республика Коми</t>
  </si>
  <si>
    <t>Карелия</t>
  </si>
  <si>
    <t>Девушки старшего возраста</t>
  </si>
  <si>
    <t>1500 м</t>
  </si>
  <si>
    <t>Королева</t>
  </si>
  <si>
    <t>Ащеулова</t>
  </si>
  <si>
    <t>Петрученко</t>
  </si>
  <si>
    <t>Постригань</t>
  </si>
  <si>
    <t>Козлова</t>
  </si>
  <si>
    <t>Букина</t>
  </si>
  <si>
    <t xml:space="preserve">Нагорнова </t>
  </si>
  <si>
    <t>Береснева</t>
  </si>
  <si>
    <t>Соколикова</t>
  </si>
  <si>
    <t>Нечаева</t>
  </si>
  <si>
    <t>Еракова</t>
  </si>
  <si>
    <t>Храмцова</t>
  </si>
  <si>
    <t xml:space="preserve">Буравова </t>
  </si>
  <si>
    <t>Шелепина</t>
  </si>
  <si>
    <t>Фризон</t>
  </si>
  <si>
    <t>Зайцева</t>
  </si>
  <si>
    <t>Игумнова</t>
  </si>
  <si>
    <t>Анастасия</t>
  </si>
  <si>
    <t>Александра</t>
  </si>
  <si>
    <t>Ольга</t>
  </si>
  <si>
    <t>Алина</t>
  </si>
  <si>
    <t>Арина</t>
  </si>
  <si>
    <t>Мария</t>
  </si>
  <si>
    <t>Полина</t>
  </si>
  <si>
    <t>Алена</t>
  </si>
  <si>
    <t>Елизавета</t>
  </si>
  <si>
    <t>Дарья</t>
  </si>
  <si>
    <t>Нозанин</t>
  </si>
  <si>
    <t>Ирина</t>
  </si>
  <si>
    <t>Ульяна</t>
  </si>
  <si>
    <t>Элина</t>
  </si>
  <si>
    <t>Архангельская обл.</t>
  </si>
  <si>
    <t>Мурманская обл.</t>
  </si>
  <si>
    <t>Сумма многоборья</t>
  </si>
  <si>
    <t>Маракулина</t>
  </si>
  <si>
    <t>Главный судья соревнований</t>
  </si>
  <si>
    <t>Главный секретарь соревнований</t>
  </si>
  <si>
    <t>Судья 1 категории А.В.Модин</t>
  </si>
  <si>
    <t>Судья 1 категории Т.А.Смелкова</t>
  </si>
  <si>
    <t>Разряд</t>
  </si>
  <si>
    <t>КМС</t>
  </si>
  <si>
    <t>I разряд</t>
  </si>
  <si>
    <t>II разряд</t>
  </si>
  <si>
    <t>III разряд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</si>
</sst>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49" fontId="2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right"/>
    </xf>
    <xf numFmtId="49" fontId="2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K30" sqref="K30"/>
    </sheetView>
  </sheetViews>
  <sheetFormatPr defaultRowHeight="15"/>
  <cols>
    <col min="1" max="1" width="7.7109375" customWidth="1"/>
    <col min="2" max="2" width="11.42578125" customWidth="1"/>
    <col min="3" max="3" width="14.7109375" customWidth="1"/>
    <col min="4" max="4" width="19.42578125" customWidth="1"/>
    <col min="9" max="9" width="12.140625" customWidth="1"/>
  </cols>
  <sheetData>
    <row r="1" spans="1:10">
      <c r="A1" s="19" t="s">
        <v>8</v>
      </c>
      <c r="B1" s="19"/>
      <c r="C1" s="19"/>
      <c r="D1" s="19"/>
      <c r="E1" s="19"/>
      <c r="F1" s="19"/>
      <c r="G1" s="19"/>
      <c r="H1" s="19"/>
      <c r="I1" s="19"/>
    </row>
    <row r="2" spans="1:10">
      <c r="A2" s="19" t="s">
        <v>9</v>
      </c>
      <c r="B2" s="19"/>
      <c r="C2" s="19"/>
      <c r="D2" s="19"/>
      <c r="E2" s="19"/>
      <c r="F2" s="19"/>
      <c r="G2" s="19"/>
      <c r="H2" s="19"/>
      <c r="I2" s="19"/>
    </row>
    <row r="3" spans="1:10">
      <c r="A3" s="21" t="s">
        <v>10</v>
      </c>
      <c r="B3" s="21"/>
      <c r="C3" s="21"/>
      <c r="D3" s="21"/>
      <c r="E3" s="21"/>
      <c r="F3" s="21"/>
      <c r="G3" s="21"/>
      <c r="H3" s="21"/>
      <c r="I3" s="21"/>
    </row>
    <row r="4" spans="1:10">
      <c r="A4" s="21" t="s">
        <v>11</v>
      </c>
      <c r="B4" s="21"/>
      <c r="C4" s="21"/>
      <c r="D4" s="21"/>
      <c r="E4" s="21"/>
      <c r="F4" s="21"/>
      <c r="G4" s="21"/>
      <c r="H4" s="21"/>
      <c r="I4" s="21"/>
    </row>
    <row r="5" spans="1:10">
      <c r="A5" s="19" t="s">
        <v>1</v>
      </c>
      <c r="B5" s="19"/>
      <c r="C5" s="19"/>
      <c r="D5" s="1"/>
      <c r="E5" s="1"/>
      <c r="F5" s="1"/>
      <c r="G5" s="1"/>
      <c r="H5" s="19" t="s">
        <v>0</v>
      </c>
      <c r="I5" s="19"/>
    </row>
    <row r="6" spans="1:10">
      <c r="A6" s="2"/>
      <c r="B6" s="6"/>
      <c r="C6" s="2"/>
      <c r="D6" s="20" t="s">
        <v>53</v>
      </c>
      <c r="E6" s="20"/>
      <c r="F6" s="20"/>
      <c r="G6" s="1"/>
      <c r="H6" s="2"/>
      <c r="I6" s="2"/>
    </row>
    <row r="7" spans="1:10" ht="15.75" thickBot="1">
      <c r="A7" s="3"/>
      <c r="B7" s="3"/>
      <c r="C7" s="3"/>
      <c r="D7" s="3"/>
      <c r="E7" s="3"/>
      <c r="F7" s="3"/>
      <c r="G7" s="3"/>
      <c r="H7" s="3"/>
      <c r="I7" s="3"/>
    </row>
    <row r="8" spans="1:10" ht="15.75" thickBot="1">
      <c r="A8" s="16" t="s">
        <v>18</v>
      </c>
      <c r="B8" s="17"/>
      <c r="C8" s="17"/>
      <c r="D8" s="17"/>
      <c r="E8" s="17"/>
      <c r="F8" s="17"/>
      <c r="G8" s="17"/>
      <c r="H8" s="17"/>
      <c r="I8" s="18"/>
    </row>
    <row r="10" spans="1:10">
      <c r="A10" s="4" t="s">
        <v>2</v>
      </c>
      <c r="B10" s="4" t="s">
        <v>12</v>
      </c>
      <c r="C10" s="4" t="s">
        <v>13</v>
      </c>
      <c r="D10" s="4" t="s">
        <v>7</v>
      </c>
      <c r="E10" s="4" t="s">
        <v>3</v>
      </c>
      <c r="F10" s="4" t="s">
        <v>19</v>
      </c>
      <c r="G10" s="4" t="s">
        <v>4</v>
      </c>
      <c r="H10" s="4" t="s">
        <v>5</v>
      </c>
      <c r="I10" s="4" t="s">
        <v>6</v>
      </c>
      <c r="J10" s="22" t="s">
        <v>59</v>
      </c>
    </row>
    <row r="11" spans="1:10">
      <c r="A11" s="7">
        <v>1</v>
      </c>
      <c r="B11" s="8" t="s">
        <v>24</v>
      </c>
      <c r="C11" s="8" t="s">
        <v>42</v>
      </c>
      <c r="D11" s="10" t="s">
        <v>16</v>
      </c>
      <c r="E11" s="13">
        <v>46.62</v>
      </c>
      <c r="F11" s="9">
        <v>47.103000000000002</v>
      </c>
      <c r="G11" s="9">
        <v>46.435000000000002</v>
      </c>
      <c r="H11" s="4">
        <v>49.107999999999997</v>
      </c>
      <c r="I11" s="12">
        <f>SUM(E11:H11)</f>
        <v>189.26600000000002</v>
      </c>
      <c r="J11" s="4" t="s">
        <v>60</v>
      </c>
    </row>
    <row r="12" spans="1:10">
      <c r="A12" s="7">
        <v>2</v>
      </c>
      <c r="B12" s="8" t="s">
        <v>54</v>
      </c>
      <c r="C12" s="8" t="s">
        <v>39</v>
      </c>
      <c r="D12" s="10" t="s">
        <v>16</v>
      </c>
      <c r="E12" s="13">
        <v>45.99</v>
      </c>
      <c r="F12" s="9">
        <v>48.273000000000003</v>
      </c>
      <c r="G12" s="9">
        <v>46.784999999999997</v>
      </c>
      <c r="H12" s="4">
        <v>52.387999999999998</v>
      </c>
      <c r="I12" s="12">
        <f>SUM(E12:H12)</f>
        <v>193.43600000000001</v>
      </c>
      <c r="J12" s="4" t="s">
        <v>61</v>
      </c>
    </row>
    <row r="13" spans="1:10">
      <c r="A13" s="7">
        <v>3</v>
      </c>
      <c r="B13" s="8" t="s">
        <v>25</v>
      </c>
      <c r="C13" s="8" t="s">
        <v>43</v>
      </c>
      <c r="D13" s="10" t="s">
        <v>16</v>
      </c>
      <c r="E13" s="13">
        <v>46.95</v>
      </c>
      <c r="F13" s="9">
        <v>48.966000000000001</v>
      </c>
      <c r="G13" s="9">
        <v>47.594999999999999</v>
      </c>
      <c r="H13" s="4">
        <v>53.118000000000002</v>
      </c>
      <c r="I13" s="12">
        <f>SUM(E13:H13)</f>
        <v>196.62899999999999</v>
      </c>
      <c r="J13" s="4" t="s">
        <v>61</v>
      </c>
    </row>
    <row r="14" spans="1:10">
      <c r="A14" s="7">
        <v>4</v>
      </c>
      <c r="B14" s="8" t="s">
        <v>21</v>
      </c>
      <c r="C14" s="8" t="s">
        <v>40</v>
      </c>
      <c r="D14" s="10" t="s">
        <v>15</v>
      </c>
      <c r="E14" s="13">
        <v>46.21</v>
      </c>
      <c r="F14" s="9">
        <v>49.835999999999999</v>
      </c>
      <c r="G14" s="9">
        <v>47.68</v>
      </c>
      <c r="H14" s="4">
        <v>53.207999999999998</v>
      </c>
      <c r="I14" s="12">
        <f>SUM(E14:H14)</f>
        <v>196.934</v>
      </c>
      <c r="J14" s="4" t="s">
        <v>61</v>
      </c>
    </row>
    <row r="15" spans="1:10">
      <c r="A15" s="7">
        <v>5</v>
      </c>
      <c r="B15" s="8" t="s">
        <v>20</v>
      </c>
      <c r="C15" s="8" t="s">
        <v>37</v>
      </c>
      <c r="D15" s="10" t="s">
        <v>15</v>
      </c>
      <c r="E15" s="13">
        <v>44.03</v>
      </c>
      <c r="F15" s="9">
        <v>50.116</v>
      </c>
      <c r="G15" s="9">
        <v>45.82</v>
      </c>
      <c r="H15" s="5">
        <v>57.393000000000001</v>
      </c>
      <c r="I15" s="11">
        <f>SUM(E15:H15)</f>
        <v>197.35900000000001</v>
      </c>
      <c r="J15" s="4" t="s">
        <v>61</v>
      </c>
    </row>
    <row r="16" spans="1:10">
      <c r="A16" s="7">
        <v>6</v>
      </c>
      <c r="B16" s="8" t="s">
        <v>26</v>
      </c>
      <c r="C16" s="8" t="s">
        <v>44</v>
      </c>
      <c r="D16" s="10" t="s">
        <v>16</v>
      </c>
      <c r="E16" s="13">
        <v>47.58</v>
      </c>
      <c r="F16" s="9">
        <v>49.445999999999998</v>
      </c>
      <c r="G16" s="9">
        <v>48.45</v>
      </c>
      <c r="H16" s="4">
        <v>52.676000000000002</v>
      </c>
      <c r="I16" s="12">
        <f>SUM(E16:H16)</f>
        <v>198.15199999999999</v>
      </c>
      <c r="J16" s="4" t="s">
        <v>61</v>
      </c>
    </row>
    <row r="17" spans="1:10">
      <c r="A17" s="7">
        <v>7</v>
      </c>
      <c r="B17" s="8" t="s">
        <v>23</v>
      </c>
      <c r="C17" s="8" t="s">
        <v>41</v>
      </c>
      <c r="D17" s="10" t="s">
        <v>15</v>
      </c>
      <c r="E17" s="13">
        <v>46.52</v>
      </c>
      <c r="F17" s="9">
        <v>49.896000000000001</v>
      </c>
      <c r="G17" s="9">
        <v>49.41</v>
      </c>
      <c r="H17" s="4">
        <v>53.545000000000002</v>
      </c>
      <c r="I17" s="12">
        <f>SUM(E17:H17)</f>
        <v>199.37099999999998</v>
      </c>
      <c r="J17" s="4" t="s">
        <v>61</v>
      </c>
    </row>
    <row r="18" spans="1:10">
      <c r="A18" s="7">
        <v>8</v>
      </c>
      <c r="B18" s="8" t="s">
        <v>22</v>
      </c>
      <c r="C18" s="8" t="s">
        <v>40</v>
      </c>
      <c r="D18" s="10" t="s">
        <v>15</v>
      </c>
      <c r="E18" s="13">
        <v>46.24</v>
      </c>
      <c r="F18" s="9">
        <v>52.613</v>
      </c>
      <c r="G18" s="9">
        <v>48.865000000000002</v>
      </c>
      <c r="H18" s="4">
        <v>56.524999999999999</v>
      </c>
      <c r="I18" s="12">
        <f>SUM(E18:H18)</f>
        <v>204.24300000000002</v>
      </c>
      <c r="J18" s="4" t="s">
        <v>61</v>
      </c>
    </row>
    <row r="19" spans="1:10">
      <c r="A19" s="7">
        <v>9</v>
      </c>
      <c r="B19" s="8" t="s">
        <v>22</v>
      </c>
      <c r="C19" s="8" t="s">
        <v>38</v>
      </c>
      <c r="D19" s="10" t="s">
        <v>15</v>
      </c>
      <c r="E19" s="13">
        <v>48.82</v>
      </c>
      <c r="F19" s="9">
        <v>53.363</v>
      </c>
      <c r="G19" s="9">
        <v>49.48</v>
      </c>
      <c r="H19" s="4">
        <v>57.762999999999998</v>
      </c>
      <c r="I19" s="12">
        <f>SUM(E19:H19)</f>
        <v>209.42599999999999</v>
      </c>
      <c r="J19" s="4" t="s">
        <v>62</v>
      </c>
    </row>
    <row r="20" spans="1:10">
      <c r="A20" s="7">
        <v>10</v>
      </c>
      <c r="B20" s="8" t="s">
        <v>27</v>
      </c>
      <c r="C20" s="8" t="s">
        <v>45</v>
      </c>
      <c r="D20" s="10" t="s">
        <v>0</v>
      </c>
      <c r="E20" s="13">
        <v>47.94</v>
      </c>
      <c r="F20" s="9">
        <v>53.41</v>
      </c>
      <c r="G20" s="9">
        <v>50.085000000000001</v>
      </c>
      <c r="H20" s="4">
        <v>58.66</v>
      </c>
      <c r="I20" s="12">
        <f>SUM(E20:H20)</f>
        <v>210.095</v>
      </c>
      <c r="J20" s="4" t="s">
        <v>62</v>
      </c>
    </row>
    <row r="21" spans="1:10">
      <c r="A21" s="7">
        <v>11</v>
      </c>
      <c r="B21" s="8" t="s">
        <v>34</v>
      </c>
      <c r="C21" s="8" t="s">
        <v>37</v>
      </c>
      <c r="D21" s="10" t="s">
        <v>51</v>
      </c>
      <c r="E21" s="13">
        <v>50.57</v>
      </c>
      <c r="F21" s="9">
        <v>53.87</v>
      </c>
      <c r="G21" s="9">
        <v>50.265000000000001</v>
      </c>
      <c r="H21" s="4">
        <v>56.637999999999998</v>
      </c>
      <c r="I21" s="12">
        <f>SUM(E21:H21)</f>
        <v>211.34299999999999</v>
      </c>
      <c r="J21" s="4" t="s">
        <v>62</v>
      </c>
    </row>
    <row r="22" spans="1:10">
      <c r="A22" s="7">
        <v>12</v>
      </c>
      <c r="B22" s="8" t="s">
        <v>32</v>
      </c>
      <c r="C22" s="8" t="s">
        <v>49</v>
      </c>
      <c r="D22" s="10" t="s">
        <v>17</v>
      </c>
      <c r="E22" s="13">
        <v>50.25</v>
      </c>
      <c r="F22" s="9">
        <v>55.42</v>
      </c>
      <c r="G22" s="9">
        <v>51.88</v>
      </c>
      <c r="H22" s="4">
        <v>55.761000000000003</v>
      </c>
      <c r="I22" s="12">
        <f>SUM(E22:H22)</f>
        <v>213.31100000000001</v>
      </c>
      <c r="J22" s="4" t="s">
        <v>62</v>
      </c>
    </row>
    <row r="23" spans="1:10">
      <c r="A23" s="7">
        <v>13</v>
      </c>
      <c r="B23" s="8" t="s">
        <v>28</v>
      </c>
      <c r="C23" s="8" t="s">
        <v>46</v>
      </c>
      <c r="D23" s="10" t="s">
        <v>15</v>
      </c>
      <c r="E23" s="13">
        <v>48.67</v>
      </c>
      <c r="F23" s="9">
        <v>54.276000000000003</v>
      </c>
      <c r="G23" s="9">
        <v>51.02</v>
      </c>
      <c r="H23" s="4">
        <v>60.11</v>
      </c>
      <c r="I23" s="12">
        <f>SUM(E23:H23)</f>
        <v>214.07600000000002</v>
      </c>
      <c r="J23" s="4" t="s">
        <v>62</v>
      </c>
    </row>
    <row r="24" spans="1:10">
      <c r="A24" s="7">
        <v>14</v>
      </c>
      <c r="B24" s="8" t="s">
        <v>36</v>
      </c>
      <c r="C24" s="8" t="s">
        <v>46</v>
      </c>
      <c r="D24" s="10" t="s">
        <v>52</v>
      </c>
      <c r="E24" s="13">
        <v>51.65</v>
      </c>
      <c r="F24" s="9">
        <v>55.093000000000004</v>
      </c>
      <c r="G24" s="9">
        <v>52.46</v>
      </c>
      <c r="H24" s="4">
        <v>55.564999999999998</v>
      </c>
      <c r="I24" s="12">
        <f>SUM(E24:H24)</f>
        <v>214.768</v>
      </c>
      <c r="J24" s="4" t="s">
        <v>62</v>
      </c>
    </row>
    <row r="25" spans="1:10">
      <c r="A25" s="7">
        <v>15</v>
      </c>
      <c r="B25" s="8" t="s">
        <v>29</v>
      </c>
      <c r="C25" s="8" t="s">
        <v>37</v>
      </c>
      <c r="D25" s="10" t="s">
        <v>14</v>
      </c>
      <c r="E25" s="13">
        <v>49.73</v>
      </c>
      <c r="F25" s="9">
        <v>57.795999999999999</v>
      </c>
      <c r="G25" s="9">
        <v>52.68</v>
      </c>
      <c r="H25" s="4">
        <v>59.231000000000002</v>
      </c>
      <c r="I25" s="12">
        <f>SUM(E25:H25)</f>
        <v>219.43699999999998</v>
      </c>
      <c r="J25" s="4" t="s">
        <v>62</v>
      </c>
    </row>
    <row r="26" spans="1:10">
      <c r="A26" s="7">
        <v>16</v>
      </c>
      <c r="B26" s="8" t="s">
        <v>31</v>
      </c>
      <c r="C26" s="8" t="s">
        <v>48</v>
      </c>
      <c r="D26" s="10" t="s">
        <v>0</v>
      </c>
      <c r="E26" s="13">
        <v>49.85</v>
      </c>
      <c r="F26" s="9">
        <v>55.496000000000002</v>
      </c>
      <c r="G26" s="9">
        <v>52.5</v>
      </c>
      <c r="H26" s="4">
        <v>61.863</v>
      </c>
      <c r="I26" s="12">
        <f>SUM(E26:H26)</f>
        <v>219.709</v>
      </c>
      <c r="J26" s="4" t="s">
        <v>63</v>
      </c>
    </row>
    <row r="27" spans="1:10">
      <c r="A27" s="7">
        <v>17</v>
      </c>
      <c r="B27" s="8" t="s">
        <v>35</v>
      </c>
      <c r="C27" s="8" t="s">
        <v>40</v>
      </c>
      <c r="D27" s="10" t="s">
        <v>51</v>
      </c>
      <c r="E27" s="13">
        <v>51.2</v>
      </c>
      <c r="F27" s="9">
        <v>56.356000000000002</v>
      </c>
      <c r="G27" s="9">
        <v>52.97</v>
      </c>
      <c r="H27" s="4">
        <v>59.875</v>
      </c>
      <c r="I27" s="12">
        <f>SUM(E27:H27)</f>
        <v>220.40100000000001</v>
      </c>
      <c r="J27" s="4" t="s">
        <v>63</v>
      </c>
    </row>
    <row r="28" spans="1:10">
      <c r="A28" s="7">
        <v>18</v>
      </c>
      <c r="B28" s="8" t="s">
        <v>30</v>
      </c>
      <c r="C28" s="8" t="s">
        <v>47</v>
      </c>
      <c r="D28" s="10" t="s">
        <v>15</v>
      </c>
      <c r="E28" s="13">
        <v>49.78</v>
      </c>
      <c r="F28" s="9">
        <v>57.94</v>
      </c>
      <c r="G28" s="9">
        <v>53.395000000000003</v>
      </c>
      <c r="H28" s="4">
        <v>60.290999999999997</v>
      </c>
      <c r="I28" s="12">
        <f>SUM(E28:H28)</f>
        <v>221.40600000000001</v>
      </c>
      <c r="J28" s="4" t="s">
        <v>63</v>
      </c>
    </row>
    <row r="29" spans="1:10">
      <c r="A29" s="7">
        <v>19</v>
      </c>
      <c r="B29" s="8" t="s">
        <v>33</v>
      </c>
      <c r="C29" s="8" t="s">
        <v>50</v>
      </c>
      <c r="D29" s="10" t="s">
        <v>15</v>
      </c>
      <c r="E29" s="13">
        <v>50.45</v>
      </c>
      <c r="F29" s="9">
        <v>57.216000000000001</v>
      </c>
      <c r="G29" s="9">
        <v>52.225000000000001</v>
      </c>
      <c r="H29" s="4">
        <v>62.933</v>
      </c>
      <c r="I29" s="12">
        <f>SUM(E29:H29)</f>
        <v>222.82399999999998</v>
      </c>
      <c r="J29" s="4" t="s">
        <v>63</v>
      </c>
    </row>
    <row r="30" spans="1:10">
      <c r="A30" s="14" t="s">
        <v>55</v>
      </c>
      <c r="B30" s="14"/>
      <c r="C30" s="14"/>
      <c r="D30" s="14"/>
      <c r="F30" s="15" t="s">
        <v>57</v>
      </c>
      <c r="G30" s="15"/>
      <c r="H30" s="15"/>
      <c r="I30" s="15"/>
    </row>
    <row r="33" spans="1:9">
      <c r="A33" s="15" t="s">
        <v>56</v>
      </c>
      <c r="B33" s="15"/>
      <c r="C33" s="15"/>
      <c r="F33" s="15" t="s">
        <v>58</v>
      </c>
      <c r="G33" s="15"/>
      <c r="H33" s="15"/>
      <c r="I33" s="15"/>
    </row>
  </sheetData>
  <sortState ref="A11:I29">
    <sortCondition ref="I11:I29"/>
  </sortState>
  <mergeCells count="12">
    <mergeCell ref="A1:I1"/>
    <mergeCell ref="A2:I2"/>
    <mergeCell ref="H5:I5"/>
    <mergeCell ref="A5:C5"/>
    <mergeCell ref="D6:F6"/>
    <mergeCell ref="A3:I3"/>
    <mergeCell ref="A4:I4"/>
    <mergeCell ref="A30:D30"/>
    <mergeCell ref="A33:C33"/>
    <mergeCell ref="F30:I30"/>
    <mergeCell ref="F33:I33"/>
    <mergeCell ref="A8:I8"/>
  </mergeCells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2015-12-13T13:23:57Z</cp:lastPrinted>
  <dcterms:created xsi:type="dcterms:W3CDTF">2015-12-09T08:21:33Z</dcterms:created>
  <dcterms:modified xsi:type="dcterms:W3CDTF">2015-12-13T13:25:46Z</dcterms:modified>
</cp:coreProperties>
</file>